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'!$A$1:$E$150</definedName>
  </definedNames>
  <calcPr calcId="144525"/>
</workbook>
</file>

<file path=xl/calcChain.xml><?xml version="1.0" encoding="utf-8"?>
<calcChain xmlns="http://schemas.openxmlformats.org/spreadsheetml/2006/main">
  <c r="C146" i="1" l="1"/>
  <c r="C127" i="1"/>
  <c r="C124" i="1"/>
  <c r="C116" i="1"/>
  <c r="C114" i="1"/>
  <c r="C112" i="1"/>
  <c r="C109" i="1"/>
  <c r="C107" i="1"/>
  <c r="C78" i="1"/>
  <c r="C66" i="1"/>
  <c r="C42" i="1"/>
  <c r="C149" i="1" s="1"/>
  <c r="C150" i="1" s="1"/>
  <c r="D18" i="1" s="1"/>
  <c r="C40" i="1"/>
  <c r="C32" i="1"/>
  <c r="C24" i="1"/>
  <c r="D13" i="1"/>
  <c r="D9" i="1"/>
  <c r="D20" i="1" l="1"/>
  <c r="D19" i="1"/>
  <c r="D17" i="1"/>
</calcChain>
</file>

<file path=xl/sharedStrings.xml><?xml version="1.0" encoding="utf-8"?>
<sst xmlns="http://schemas.openxmlformats.org/spreadsheetml/2006/main" count="354" uniqueCount="258">
  <si>
    <t>Отчет об исполнении ООО "Лидер" договора управления МДК по адресу:</t>
  </si>
  <si>
    <t>г. Чита ул.Балейская д. 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</si>
  <si>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</si>
  <si>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</si>
  <si>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</si>
  <si>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</si>
  <si>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</si>
  <si>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</si>
  <si>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</si>
  <si>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</si>
  <si>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</si>
  <si>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</si>
  <si>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</si>
  <si>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</si>
  <si>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</si>
  <si>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</si>
  <si>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</si>
  <si>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</si>
  <si>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</si>
  <si>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</si>
  <si>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</si>
  <si>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</si>
  <si>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</si>
  <si>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</si>
  <si>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</si>
  <si>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</si>
  <si>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</si>
  <si>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</si>
  <si>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r>
      <t>Управление жилым фондом 1,2 кв. 2022г. К=0,6;0,8;0,85;0,9;1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</si>
  <si>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r>
      <t>Управление жилым фондом 3,4 кв. 2022г. К=0,6;0,8;0,85;0,9;1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</si>
  <si>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r>
      <t xml:space="preserve">Управление жилым фондом 1,2 кв. 2021г. К=0,6;0,8;0,85;0,9;1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</si>
  <si>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r>
      <t>Управление жилым фондом 3,4 кв. 2021г. К=0,6;0,8;0,85;0,9;1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</si>
  <si>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r>
      <t xml:space="preserve">Управление жилым фондом 1,2 кв. 2020г. К=0,6;0,8;0,85;0,9;1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</si>
  <si>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r>
      <t>Управление жилым фондом 3,4 кв. 2020г. К=0,6;0,8;0,85;0,9;1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</si>
  <si>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</si>
  <si>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</si>
  <si>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</si>
  <si>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</si>
  <si>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 xml:space="preserve">Уборка МОП 1,2 кв. 2021 г. К=0,8(корректировка 2021г.) </t>
  </si>
  <si>
    <t xml:space="preserve">Уборка МОП 3,4 кв. 2021 г. К=0,8 (корректировка 2021г.) </t>
  </si>
  <si>
    <t xml:space="preserve">Уборка МОП 1,2 кв. 2020 г. К=0,8  (корректировка 2020г.) 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</si>
  <si>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</si>
  <si>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</si>
  <si>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</si>
  <si>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</si>
  <si>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</si>
  <si>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</si>
  <si>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</si>
  <si>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</si>
  <si>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</si>
  <si>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</si>
  <si>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</si>
  <si>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</si>
  <si>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</si>
  <si>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</si>
  <si>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</si>
  <si>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</si>
  <si>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</si>
  <si>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</si>
  <si>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</si>
  <si>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</si>
  <si>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r>
      <t xml:space="preserve">Отведение сточных вод в целях сод.общ.имущ.МКД3,4кв.2022г.1-5эт.К=0,6;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</si>
  <si>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4.10</t>
  </si>
  <si>
    <t>Хол.вода потр.при содер.общ.имущ.в МКД 1,2,3,4 кв.2023г. 1-5 эт.К=0,8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</si>
  <si>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</si>
  <si>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</si>
  <si>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</si>
  <si>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</si>
  <si>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</si>
  <si>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</si>
  <si>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</si>
  <si>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</si>
  <si>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</si>
  <si>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</si>
  <si>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</si>
  <si>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</si>
  <si>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</si>
  <si>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имущ.МКД1,2,3,4кв.2023</t>
  </si>
  <si>
    <t>4.18</t>
  </si>
  <si>
    <r>
      <t>Электрическая энергия потр.при содержании общего имущ. МКД 1,2 кв.2022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</si>
  <si>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4.19</t>
  </si>
  <si>
    <r>
      <t xml:space="preserve">Электрическая энергия потр.при содержании общего имущ. МКД 3,4 кв.2022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</si>
  <si>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4.20</t>
  </si>
  <si>
    <r>
      <t>Электрическая энергия потр.при содержании общего имущ. МКД 1,2 кв.2021</t>
    </r>
    <r>
      <rPr>
        <b/>
        <sz val="11"/>
        <color theme="1"/>
        <rFont val="Times New Roman"/>
        <family val="1"/>
        <charset val="204"/>
      </rPr>
      <t xml:space="preserve"> (корректировка 2021г.) </t>
    </r>
  </si>
  <si>
    <t>4.21</t>
  </si>
  <si>
    <r>
      <t xml:space="preserve">Электрическая энергия потр.при содержании общего имущ. МКД 3,4 кв.2021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</si>
  <si>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4.22</t>
  </si>
  <si>
    <r>
      <t>Электрическая энергия потр.при содержании общего имущ. МКД 1,2 кв.2020</t>
    </r>
    <r>
      <rPr>
        <b/>
        <sz val="11"/>
        <color theme="1"/>
        <rFont val="Times New Roman"/>
        <family val="1"/>
        <charset val="204"/>
      </rPr>
      <t xml:space="preserve"> (корректировка 2020г.) </t>
    </r>
  </si>
  <si>
    <t>4.23</t>
  </si>
  <si>
    <r>
      <t xml:space="preserve">Электрическая энергия потр.при содержании общего имущ. МКД 3,4 кв.2020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</si>
  <si>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</si>
  <si>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</si>
  <si>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Заделка проемов кирпечем в стенах в подв помещ</t>
  </si>
  <si>
    <t>5.2</t>
  </si>
  <si>
    <t>Замена автомата Балейская 3</t>
  </si>
  <si>
    <t>шт.</t>
  </si>
  <si>
    <t>5.3</t>
  </si>
  <si>
    <t>Подключение контактов к электроприборам (электросчетчики, розетки и т.</t>
  </si>
  <si>
    <t>услуга</t>
  </si>
  <si>
    <t>5.4</t>
  </si>
  <si>
    <t>Прокладка электрокабеля АВВГ 2*2,5 мм2</t>
  </si>
  <si>
    <t>м</t>
  </si>
  <si>
    <t>5.5</t>
  </si>
  <si>
    <t>Ремонт водосточной трубы</t>
  </si>
  <si>
    <t>5.6</t>
  </si>
  <si>
    <t>Ремонт устройства ливневой канализации</t>
  </si>
  <si>
    <t>5.7</t>
  </si>
  <si>
    <t>Ремонт элементов на детской площадке</t>
  </si>
  <si>
    <t>5.8</t>
  </si>
  <si>
    <t>Установка (замена) электрического автоматического выключателя 16А-2Р</t>
  </si>
  <si>
    <t>5.9</t>
  </si>
  <si>
    <t>Установка светодиодной лампы</t>
  </si>
  <si>
    <t>5.10</t>
  </si>
  <si>
    <t>Установка электро розетки в местах общего пользования жилого дома</t>
  </si>
  <si>
    <t>5.11</t>
  </si>
  <si>
    <t>Устройство почтового ящика 4-х,5 секционного (без ст-ти почтового ящик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</si>
  <si>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</si>
  <si>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</si>
  <si>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 с подъезда</t>
  </si>
  <si>
    <t>подъезд</t>
  </si>
  <si>
    <t>6.2</t>
  </si>
  <si>
    <t>Дверь металлическая, Балейская 3</t>
  </si>
  <si>
    <t>дом</t>
  </si>
  <si>
    <t>6.3</t>
  </si>
  <si>
    <t>Демонтаж почтовых ящиков</t>
  </si>
  <si>
    <t>Секция</t>
  </si>
  <si>
    <t>6.4</t>
  </si>
  <si>
    <t>Замена окон Балейская 3</t>
  </si>
  <si>
    <t>1 дом</t>
  </si>
  <si>
    <t>6.5</t>
  </si>
  <si>
    <t>Замена полотенцесушителя (без стоимости полот-ля)</t>
  </si>
  <si>
    <t>6.6</t>
  </si>
  <si>
    <t>Замер температуры воздуха в квартире и подвале</t>
  </si>
  <si>
    <t>замер</t>
  </si>
  <si>
    <t>6.7</t>
  </si>
  <si>
    <t>Замеры давления воды в квартире</t>
  </si>
  <si>
    <t>кв</t>
  </si>
  <si>
    <t>6.8</t>
  </si>
  <si>
    <t>Исполнение заявок не связанных с ремонтом</t>
  </si>
  <si>
    <t>6.9</t>
  </si>
  <si>
    <t>6.10</t>
  </si>
  <si>
    <t>Навеска информационной доски (со ст-тью доски)</t>
  </si>
  <si>
    <t>6.11</t>
  </si>
  <si>
    <t>Навеска почтового ящика (без ст-ти ПЯ)</t>
  </si>
  <si>
    <t>6.12</t>
  </si>
  <si>
    <t>Осмотр подвала</t>
  </si>
  <si>
    <t>6.13</t>
  </si>
  <si>
    <t>подвал</t>
  </si>
  <si>
    <t>6.14</t>
  </si>
  <si>
    <t>Осмотр сантех. оборудования</t>
  </si>
  <si>
    <t>6.15</t>
  </si>
  <si>
    <t>Осмотр сантехнического оборудования</t>
  </si>
  <si>
    <t>6.16</t>
  </si>
  <si>
    <t>Осмотр системы отопления в квартире</t>
  </si>
  <si>
    <t>Кв.</t>
  </si>
  <si>
    <t>6.17</t>
  </si>
  <si>
    <t>Отключение отопления</t>
  </si>
  <si>
    <t>узел</t>
  </si>
  <si>
    <t>6.18</t>
  </si>
  <si>
    <t>Отогрев стояков отопления ХВС ГВС</t>
  </si>
  <si>
    <t>6.19</t>
  </si>
  <si>
    <t>Перезапуск (удаление воздуха) стояков отопления</t>
  </si>
  <si>
    <t>стояк</t>
  </si>
  <si>
    <t>6.20</t>
  </si>
  <si>
    <t>Прочистка ливневого коллектора</t>
  </si>
  <si>
    <t>6.21</t>
  </si>
  <si>
    <t>Ремонт короба</t>
  </si>
  <si>
    <t>6.22</t>
  </si>
  <si>
    <t>Ремонт подъезда Балейская, д.3, п.2</t>
  </si>
  <si>
    <t>6.23</t>
  </si>
  <si>
    <t>Ремонт подъезда ул.Балейская, д.3, п.1</t>
  </si>
  <si>
    <t>6.24</t>
  </si>
  <si>
    <t>Смена вентиля на стояке отопления (сварка) д.20 мм.</t>
  </si>
  <si>
    <t>6.25</t>
  </si>
  <si>
    <t>Утепление подвальных дверных коробок</t>
  </si>
  <si>
    <t>6.26</t>
  </si>
  <si>
    <t>Частичная замена стояка отопления</t>
  </si>
  <si>
    <t>6.27</t>
  </si>
  <si>
    <t>Частичная замена труб ХВС, ГВС, д.32 PPR армированная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</si>
  <si>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</si>
  <si>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</si>
  <si>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</si>
  <si>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</si>
  <si>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</si>
  <si>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</si>
  <si>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</si>
  <si>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</si>
  <si>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</si>
  <si>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</si>
  <si>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</si>
  <si>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</si>
  <si>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</si>
  <si>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</si>
  <si>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</si>
  <si>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</si>
  <si>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</si>
  <si>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</si>
  <si>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</si>
  <si>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</si>
  <si>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</si>
  <si>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</si>
  <si>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</si>
  <si>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</si>
  <si>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</si>
  <si>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</si>
  <si>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</si>
  <si>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</si>
  <si>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</si>
  <si>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</si>
  <si>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</si>
  <si>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</si>
  <si>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</si>
  <si>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</si>
  <si>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</si>
  <si>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</si>
  <si>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</si>
  <si>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</si>
  <si>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</si>
  <si>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</si>
  <si>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</si>
  <si>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</si>
  <si>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</si>
  <si>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</si>
  <si>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</si>
  <si>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</si>
  <si>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</si>
  <si>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</si>
  <si>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</si>
  <si>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</si>
  <si>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</si>
  <si>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</si>
  <si>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</si>
  <si>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</si>
  <si>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</si>
  <si>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</si>
  <si>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</si>
  <si>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</si>
  <si>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</si>
  <si>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>14.15</t>
  </si>
  <si>
    <t>Обследование детской площадки</t>
  </si>
  <si>
    <t>14.16</t>
  </si>
  <si>
    <t>Ремонт деревянных урн</t>
  </si>
  <si>
    <t>14.17</t>
  </si>
  <si>
    <t>Ремонт деревянных элементов (ступени, площадка) детской горки</t>
  </si>
  <si>
    <t>14.18</t>
  </si>
  <si>
    <t>Установка новогодних елок с изготовлением деревянной крестовины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</si>
  <si>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</si>
  <si>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</si>
  <si>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</si>
  <si>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</si>
  <si>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</si>
  <si>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Старший по дому (льгота)</t>
  </si>
  <si>
    <t>Итого</t>
  </si>
  <si>
    <t>17</t>
  </si>
  <si>
    <t xml:space="preserve">Всего  с НДС </t>
  </si>
  <si>
    <t>руб.</t>
  </si>
  <si>
    <t>Переходящие остатки денежных средств  на 01.01.2023</t>
  </si>
  <si>
    <t>Переходящие остатки денежных средств 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</si>
</sst>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2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49" fontId="4" fillId="0" borderId="5" xfId="4" applyNumberFormat="1" applyFont="1" applyFill="1" applyBorder="1" applyAlignment="1">
      <alignment horizontal="left" vertical="top" wrapText="1"/>
    </xf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left" vertical="top" wrapText="1"/>
    </xf>
    <xf numFmtId="165" fontId="4" fillId="0" borderId="5" xfId="5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4" fillId="0" borderId="8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6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2">
    <cellStyle name="Вывод" xfId="1" builtinId="21"/>
    <cellStyle name="Обычный" xfId="0" builtinId="0"/>
    <cellStyle name="Обычный 10" xfId="7"/>
    <cellStyle name="Обычный 11" xfId="8"/>
    <cellStyle name="Обычный 12" xfId="5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0" xfId="6"/>
    <cellStyle name="Обычный 21" xfId="17"/>
    <cellStyle name="Обычный 22" xfId="18"/>
    <cellStyle name="Обычный 23" xfId="19"/>
    <cellStyle name="Обычный 24" xfId="20"/>
    <cellStyle name="Обычный 25" xfId="21"/>
    <cellStyle name="Обычный 26" xfId="22"/>
    <cellStyle name="Обычный 27" xfId="4"/>
    <cellStyle name="Обычный 3" xfId="2"/>
    <cellStyle name="Обычный 4" xfId="23"/>
    <cellStyle name="Обычный 5" xfId="24"/>
    <cellStyle name="Обычный 6" xfId="25"/>
    <cellStyle name="Обычный 7" xfId="26"/>
    <cellStyle name="Обычный 8" xfId="27"/>
    <cellStyle name="Обычный 9" xfId="28"/>
    <cellStyle name="Финансовый 10" xfId="29"/>
    <cellStyle name="Финансовый 11" xfId="30"/>
    <cellStyle name="Финансовый 12" xfId="31"/>
    <cellStyle name="Финансовый 13" xfId="32"/>
    <cellStyle name="Финансовый 14" xfId="33"/>
    <cellStyle name="Финансовый 15" xfId="34"/>
    <cellStyle name="Финансовый 16" xfId="35"/>
    <cellStyle name="Финансовый 17" xfId="36"/>
    <cellStyle name="Финансовый 18" xfId="37"/>
    <cellStyle name="Финансовый 19" xfId="38"/>
    <cellStyle name="Финансовый 2" xfId="39"/>
    <cellStyle name="Финансовый 20" xfId="40"/>
    <cellStyle name="Финансовый 21" xfId="41"/>
    <cellStyle name="Финансовый 22" xfId="42"/>
    <cellStyle name="Финансовый 23" xfId="43"/>
    <cellStyle name="Финансовый 24" xfId="44"/>
    <cellStyle name="Финансовый 25" xfId="45"/>
    <cellStyle name="Финансовый 3" xfId="3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58"/>
  <sheetViews>
    <sheetView tabSelected="1" zoomScaleNormal="100" workbookViewId="0">
      <selection activeCell="G24" sqref="G24"/>
    </sheetView>
  </sheetViews>
  <sheetFormatPr defaultRowHeight="15" outlineLevelRow="2" x14ac:dyDescent="0.25"/>
  <cols>
    <col min="1" max="1" width="9.140625" style="90"/>
    <col min="2" max="2" width="68.140625" style="97" customWidth="1"/>
    <col min="3" max="3" width="14.7109375" style="98" customWidth="1"/>
    <col min="4" max="4" width="9.140625" style="99" customWidth="1"/>
    <col min="5" max="5" width="12.7109375" style="99" customWidth="1"/>
    <col min="6" max="6" width="17.28515625" style="1" customWidth="1"/>
    <col min="7" max="16384" width="9.140625" style="1"/>
  </cols>
  <sheetData>
    <row r="3" spans="1:7" ht="15.75" customHeight="1" x14ac:dyDescent="0.25">
      <c r="A3" s="115" t="s">
        <v>0</v>
      </c>
      <c r="B3" s="115"/>
      <c r="C3" s="115"/>
      <c r="D3" s="115"/>
      <c r="E3" s="115"/>
    </row>
    <row r="4" spans="1:7" ht="15" customHeight="1" x14ac:dyDescent="0.25">
      <c r="A4" s="115" t="s">
        <v>1</v>
      </c>
      <c r="B4" s="115"/>
      <c r="C4" s="115"/>
      <c r="D4" s="115"/>
      <c r="E4" s="115"/>
    </row>
    <row r="5" spans="1:7" ht="17.25" customHeight="1" x14ac:dyDescent="0.25">
      <c r="A5" s="116" t="s">
        <v>2</v>
      </c>
      <c r="B5" s="116"/>
      <c r="C5" s="116"/>
      <c r="D5" s="116"/>
      <c r="E5" s="116"/>
    </row>
    <row r="7" spans="1:7" ht="39" customHeight="1" x14ac:dyDescent="0.25">
      <c r="A7" s="117" t="s">
        <v>3</v>
      </c>
      <c r="B7" s="118"/>
      <c r="C7" s="118"/>
      <c r="D7" s="118"/>
      <c r="E7" s="119"/>
    </row>
    <row r="8" spans="1:7" x14ac:dyDescent="0.25">
      <c r="A8" s="2">
        <v>1</v>
      </c>
      <c r="B8" s="120" t="s">
        <v>256</v>
      </c>
      <c r="C8" s="121"/>
      <c r="D8" s="102">
        <v>3196404.33</v>
      </c>
      <c r="E8" s="103"/>
      <c r="F8" s="3"/>
    </row>
    <row r="9" spans="1:7" ht="30" x14ac:dyDescent="0.25">
      <c r="A9" s="4">
        <v>2</v>
      </c>
      <c r="B9" s="5" t="s">
        <v>4</v>
      </c>
      <c r="C9" s="6"/>
      <c r="D9" s="113">
        <f>D10+D11+D12</f>
        <v>1242738.3600000001</v>
      </c>
      <c r="E9" s="113"/>
      <c r="F9" s="7"/>
      <c r="G9" s="7"/>
    </row>
    <row r="10" spans="1:7" x14ac:dyDescent="0.25">
      <c r="A10" s="8" t="s">
        <v>5</v>
      </c>
      <c r="B10" s="9" t="s">
        <v>6</v>
      </c>
      <c r="C10" s="10"/>
      <c r="D10" s="100">
        <v>1112036.52</v>
      </c>
      <c r="E10" s="101"/>
    </row>
    <row r="11" spans="1:7" x14ac:dyDescent="0.25">
      <c r="A11" s="8" t="s">
        <v>7</v>
      </c>
      <c r="B11" s="9" t="s">
        <v>8</v>
      </c>
      <c r="C11" s="10"/>
      <c r="D11" s="100">
        <v>130701.84</v>
      </c>
      <c r="E11" s="101"/>
    </row>
    <row r="12" spans="1:7" x14ac:dyDescent="0.25">
      <c r="A12" s="8" t="s">
        <v>9</v>
      </c>
      <c r="B12" s="9" t="s">
        <v>10</v>
      </c>
      <c r="C12" s="10"/>
      <c r="D12" s="100"/>
      <c r="E12" s="101"/>
    </row>
    <row r="13" spans="1:7" ht="30.75" customHeight="1" x14ac:dyDescent="0.25">
      <c r="A13" s="4">
        <v>3</v>
      </c>
      <c r="B13" s="114" t="s">
        <v>11</v>
      </c>
      <c r="C13" s="114"/>
      <c r="D13" s="111">
        <f>D14+D15+D16</f>
        <v>1347836.75</v>
      </c>
      <c r="E13" s="112"/>
    </row>
    <row r="14" spans="1:7" x14ac:dyDescent="0.25">
      <c r="A14" s="8" t="s">
        <v>12</v>
      </c>
      <c r="B14" s="9" t="s">
        <v>6</v>
      </c>
      <c r="C14" s="10"/>
      <c r="D14" s="100">
        <v>1347836.75</v>
      </c>
      <c r="E14" s="101"/>
    </row>
    <row r="15" spans="1:7" x14ac:dyDescent="0.25">
      <c r="A15" s="8" t="s">
        <v>13</v>
      </c>
      <c r="B15" s="9" t="s">
        <v>8</v>
      </c>
      <c r="C15" s="10"/>
      <c r="D15" s="100">
        <v>0</v>
      </c>
      <c r="E15" s="101"/>
    </row>
    <row r="16" spans="1:7" x14ac:dyDescent="0.25">
      <c r="A16" s="8" t="s">
        <v>14</v>
      </c>
      <c r="B16" s="9" t="s">
        <v>10</v>
      </c>
      <c r="C16" s="10"/>
      <c r="D16" s="100"/>
      <c r="E16" s="101"/>
    </row>
    <row r="17" spans="1:8" x14ac:dyDescent="0.25">
      <c r="A17" s="8">
        <v>4</v>
      </c>
      <c r="B17" s="9" t="s">
        <v>15</v>
      </c>
      <c r="C17" s="10"/>
      <c r="D17" s="100">
        <f>D9-D13</f>
        <v>-105098.3899999999</v>
      </c>
      <c r="E17" s="101"/>
    </row>
    <row r="18" spans="1:8" ht="30" customHeight="1" x14ac:dyDescent="0.25">
      <c r="A18" s="4">
        <v>5</v>
      </c>
      <c r="B18" s="109" t="s">
        <v>16</v>
      </c>
      <c r="C18" s="110"/>
      <c r="D18" s="111">
        <f>C150</f>
        <v>2147681.6030833079</v>
      </c>
      <c r="E18" s="112"/>
    </row>
    <row r="19" spans="1:8" x14ac:dyDescent="0.25">
      <c r="A19" s="8">
        <v>6</v>
      </c>
      <c r="B19" s="9" t="s">
        <v>17</v>
      </c>
      <c r="C19" s="10"/>
      <c r="D19" s="100">
        <f>D9-D18</f>
        <v>-904943.24308330775</v>
      </c>
      <c r="E19" s="101"/>
    </row>
    <row r="20" spans="1:8" x14ac:dyDescent="0.25">
      <c r="A20" s="2">
        <v>7</v>
      </c>
      <c r="B20" s="11" t="s">
        <v>257</v>
      </c>
      <c r="C20" s="12"/>
      <c r="D20" s="102">
        <f>D8+D9-D18</f>
        <v>2291461.0869166926</v>
      </c>
      <c r="E20" s="103"/>
    </row>
    <row r="21" spans="1:8" x14ac:dyDescent="0.25">
      <c r="A21" s="8"/>
      <c r="B21" s="13"/>
      <c r="C21" s="14"/>
      <c r="D21" s="104"/>
      <c r="E21" s="105"/>
    </row>
    <row r="22" spans="1:8" ht="21.75" customHeight="1" x14ac:dyDescent="0.25">
      <c r="A22" s="106" t="s">
        <v>18</v>
      </c>
      <c r="B22" s="107"/>
      <c r="C22" s="107"/>
      <c r="D22" s="107"/>
      <c r="E22" s="108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SUM(C25:C31)</f>
        <v>277758.63549377571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215562</v>
      </c>
      <c r="D25" s="26" t="s">
        <v>27</v>
      </c>
      <c r="E25" s="27">
        <v>43112.4</v>
      </c>
      <c r="F25" s="28"/>
      <c r="G25" s="28"/>
      <c r="H25" s="28"/>
    </row>
    <row r="26" spans="1:8" s="29" customFormat="1" ht="30" x14ac:dyDescent="0.25">
      <c r="A26" s="23"/>
      <c r="B26" s="30" t="s">
        <v>28</v>
      </c>
      <c r="C26" s="25">
        <v>10582.391746887846</v>
      </c>
      <c r="D26" s="26" t="s">
        <v>27</v>
      </c>
      <c r="E26" s="27">
        <v>2421.6000000000022</v>
      </c>
      <c r="F26" s="28"/>
      <c r="G26" s="28"/>
      <c r="H26" s="28"/>
    </row>
    <row r="27" spans="1:8" s="29" customFormat="1" ht="30" x14ac:dyDescent="0.25">
      <c r="A27" s="23"/>
      <c r="B27" s="30" t="s">
        <v>29</v>
      </c>
      <c r="C27" s="25">
        <v>11551.031746887847</v>
      </c>
      <c r="D27" s="26" t="s">
        <v>27</v>
      </c>
      <c r="E27" s="27">
        <v>2421.6000000000022</v>
      </c>
      <c r="F27" s="28"/>
      <c r="G27" s="28"/>
      <c r="H27" s="28"/>
    </row>
    <row r="28" spans="1:8" s="29" customFormat="1" ht="29.25" x14ac:dyDescent="0.25">
      <c r="A28" s="23"/>
      <c r="B28" s="30" t="s">
        <v>30</v>
      </c>
      <c r="C28" s="25">
        <v>9979.4640000000036</v>
      </c>
      <c r="D28" s="26" t="s">
        <v>27</v>
      </c>
      <c r="E28" s="27">
        <v>2422.2000000000007</v>
      </c>
      <c r="F28" s="28"/>
      <c r="G28" s="28"/>
      <c r="H28" s="28"/>
    </row>
    <row r="29" spans="1:8" s="29" customFormat="1" ht="30" x14ac:dyDescent="0.25">
      <c r="A29" s="23"/>
      <c r="B29" s="30" t="s">
        <v>31</v>
      </c>
      <c r="C29" s="25">
        <v>10585.014000000003</v>
      </c>
      <c r="D29" s="26" t="s">
        <v>27</v>
      </c>
      <c r="E29" s="27">
        <v>2422.2000000000007</v>
      </c>
      <c r="F29" s="28"/>
      <c r="G29" s="28"/>
      <c r="H29" s="28"/>
    </row>
    <row r="30" spans="1:8" s="29" customFormat="1" ht="29.25" x14ac:dyDescent="0.25">
      <c r="A30" s="23"/>
      <c r="B30" s="30" t="s">
        <v>32</v>
      </c>
      <c r="C30" s="25">
        <v>9543.9900000000034</v>
      </c>
      <c r="D30" s="26" t="s">
        <v>27</v>
      </c>
      <c r="E30" s="27">
        <v>2416.2000000000007</v>
      </c>
      <c r="F30" s="28"/>
      <c r="G30" s="28"/>
      <c r="H30" s="28"/>
    </row>
    <row r="31" spans="1:8" s="29" customFormat="1" ht="30" x14ac:dyDescent="0.25">
      <c r="A31" s="23"/>
      <c r="B31" s="30" t="s">
        <v>33</v>
      </c>
      <c r="C31" s="25">
        <v>9954.7440000000024</v>
      </c>
      <c r="D31" s="26" t="s">
        <v>27</v>
      </c>
      <c r="E31" s="27">
        <v>2416.2000000000007</v>
      </c>
      <c r="F31" s="28"/>
      <c r="G31" s="28"/>
      <c r="H31" s="28"/>
    </row>
    <row r="32" spans="1:8" s="31" customFormat="1" ht="28.5" x14ac:dyDescent="0.25">
      <c r="A32" s="2">
        <v>2</v>
      </c>
      <c r="B32" s="19" t="s">
        <v>34</v>
      </c>
      <c r="C32" s="20">
        <f>SUM(C33:C39)</f>
        <v>136004.17038548665</v>
      </c>
      <c r="D32" s="21"/>
      <c r="E32" s="21"/>
    </row>
    <row r="33" spans="1:8" s="29" customFormat="1" x14ac:dyDescent="0.25">
      <c r="A33" s="23" t="s">
        <v>5</v>
      </c>
      <c r="B33" s="24" t="s">
        <v>35</v>
      </c>
      <c r="C33" s="25">
        <v>104159.52</v>
      </c>
      <c r="D33" s="26" t="s">
        <v>27</v>
      </c>
      <c r="E33" s="27">
        <v>43112.4</v>
      </c>
      <c r="F33" s="28"/>
      <c r="G33" s="28"/>
      <c r="H33" s="28"/>
    </row>
    <row r="34" spans="1:8" s="29" customFormat="1" x14ac:dyDescent="0.25">
      <c r="A34" s="23"/>
      <c r="B34" s="24" t="s">
        <v>36</v>
      </c>
      <c r="C34" s="25">
        <v>8136.6565093710306</v>
      </c>
      <c r="D34" s="26" t="s">
        <v>27</v>
      </c>
      <c r="E34" s="27">
        <v>4018.1000000000022</v>
      </c>
      <c r="F34" s="28"/>
      <c r="G34" s="28"/>
      <c r="H34" s="28"/>
    </row>
    <row r="35" spans="1:8" s="29" customFormat="1" x14ac:dyDescent="0.25">
      <c r="A35" s="23"/>
      <c r="B35" s="24" t="s">
        <v>37</v>
      </c>
      <c r="C35" s="25">
        <v>5589.0506738578342</v>
      </c>
      <c r="D35" s="26" t="s">
        <v>27</v>
      </c>
      <c r="E35" s="27">
        <v>2421.6000000000022</v>
      </c>
      <c r="F35" s="28"/>
      <c r="G35" s="28"/>
      <c r="H35" s="28"/>
    </row>
    <row r="36" spans="1:8" s="29" customFormat="1" x14ac:dyDescent="0.25">
      <c r="A36" s="23"/>
      <c r="B36" s="24" t="s">
        <v>38</v>
      </c>
      <c r="C36" s="25">
        <v>4602.1800000000012</v>
      </c>
      <c r="D36" s="26" t="s">
        <v>27</v>
      </c>
      <c r="E36" s="27">
        <v>2422.2000000000007</v>
      </c>
      <c r="F36" s="28"/>
      <c r="G36" s="28"/>
      <c r="H36" s="28"/>
    </row>
    <row r="37" spans="1:8" s="29" customFormat="1" x14ac:dyDescent="0.25">
      <c r="A37" s="23"/>
      <c r="B37" s="24" t="s">
        <v>39</v>
      </c>
      <c r="C37" s="25">
        <v>4904.9512022577628</v>
      </c>
      <c r="D37" s="26" t="s">
        <v>27</v>
      </c>
      <c r="E37" s="27">
        <v>2422.2000000000007</v>
      </c>
      <c r="F37" s="28"/>
      <c r="G37" s="28"/>
      <c r="H37" s="28"/>
    </row>
    <row r="38" spans="1:8" s="29" customFormat="1" x14ac:dyDescent="0.25">
      <c r="A38" s="23"/>
      <c r="B38" s="24" t="s">
        <v>40</v>
      </c>
      <c r="C38" s="25">
        <v>4011.7220000000011</v>
      </c>
      <c r="D38" s="26" t="s">
        <v>27</v>
      </c>
      <c r="E38" s="27">
        <v>2416.7000000000007</v>
      </c>
      <c r="F38" s="28"/>
      <c r="G38" s="28"/>
      <c r="H38" s="28"/>
    </row>
    <row r="39" spans="1:8" s="29" customFormat="1" x14ac:dyDescent="0.25">
      <c r="A39" s="23"/>
      <c r="B39" s="24" t="s">
        <v>41</v>
      </c>
      <c r="C39" s="25">
        <v>4600.0900000000047</v>
      </c>
      <c r="D39" s="26" t="s">
        <v>27</v>
      </c>
      <c r="E39" s="27">
        <v>2421.1000000000022</v>
      </c>
      <c r="F39" s="28"/>
      <c r="G39" s="28"/>
      <c r="H39" s="28"/>
    </row>
    <row r="40" spans="1:8" s="31" customFormat="1" x14ac:dyDescent="0.25">
      <c r="A40" s="2">
        <v>3</v>
      </c>
      <c r="B40" s="19" t="s">
        <v>42</v>
      </c>
      <c r="C40" s="20">
        <f>C41</f>
        <v>0</v>
      </c>
      <c r="D40" s="32"/>
      <c r="E40" s="21"/>
    </row>
    <row r="41" spans="1:8" s="29" customFormat="1" x14ac:dyDescent="0.25">
      <c r="A41" s="23" t="s">
        <v>12</v>
      </c>
      <c r="B41" s="24"/>
      <c r="C41" s="25"/>
      <c r="D41" s="26"/>
      <c r="E41" s="27"/>
      <c r="F41" s="28"/>
      <c r="G41" s="28"/>
      <c r="H41" s="28"/>
    </row>
    <row r="42" spans="1:8" s="31" customFormat="1" ht="28.5" x14ac:dyDescent="0.25">
      <c r="A42" s="2">
        <v>4</v>
      </c>
      <c r="B42" s="19" t="s">
        <v>43</v>
      </c>
      <c r="C42" s="20">
        <f>SUM(C43:C65)</f>
        <v>41878.731265560833</v>
      </c>
      <c r="D42" s="21"/>
      <c r="E42" s="21"/>
    </row>
    <row r="43" spans="1:8" s="29" customFormat="1" ht="30" x14ac:dyDescent="0.25">
      <c r="A43" s="23" t="s">
        <v>44</v>
      </c>
      <c r="B43" s="24" t="s">
        <v>45</v>
      </c>
      <c r="C43" s="25">
        <v>5389.05</v>
      </c>
      <c r="D43" s="26" t="s">
        <v>27</v>
      </c>
      <c r="E43" s="27">
        <v>43112.4</v>
      </c>
      <c r="F43" s="28"/>
      <c r="G43" s="28"/>
      <c r="H43" s="28"/>
    </row>
    <row r="44" spans="1:8" s="29" customFormat="1" ht="30" x14ac:dyDescent="0.25">
      <c r="A44" s="23" t="s">
        <v>46</v>
      </c>
      <c r="B44" s="24" t="s">
        <v>47</v>
      </c>
      <c r="C44" s="25">
        <v>242.16000000000022</v>
      </c>
      <c r="D44" s="26" t="s">
        <v>27</v>
      </c>
      <c r="E44" s="27">
        <v>2421.6000000000022</v>
      </c>
      <c r="F44" s="28"/>
      <c r="G44" s="28"/>
      <c r="H44" s="28"/>
    </row>
    <row r="45" spans="1:8" s="29" customFormat="1" ht="30" x14ac:dyDescent="0.25">
      <c r="A45" s="23" t="s">
        <v>48</v>
      </c>
      <c r="B45" s="24" t="s">
        <v>49</v>
      </c>
      <c r="C45" s="25">
        <v>266.37650622432687</v>
      </c>
      <c r="D45" s="26" t="s">
        <v>27</v>
      </c>
      <c r="E45" s="27">
        <v>2421.6000000000022</v>
      </c>
      <c r="F45" s="28"/>
      <c r="G45" s="28"/>
      <c r="H45" s="28"/>
    </row>
    <row r="46" spans="1:8" s="29" customFormat="1" ht="30" x14ac:dyDescent="0.25">
      <c r="A46" s="23" t="s">
        <v>50</v>
      </c>
      <c r="B46" s="24" t="s">
        <v>51</v>
      </c>
      <c r="C46" s="25">
        <v>242.22000000000008</v>
      </c>
      <c r="D46" s="26" t="s">
        <v>27</v>
      </c>
      <c r="E46" s="27">
        <v>2422.2000000000007</v>
      </c>
      <c r="F46" s="28"/>
      <c r="G46" s="28"/>
      <c r="H46" s="28"/>
    </row>
    <row r="47" spans="1:8" s="29" customFormat="1" ht="30" x14ac:dyDescent="0.25">
      <c r="A47" s="23" t="s">
        <v>52</v>
      </c>
      <c r="B47" s="24" t="s">
        <v>53</v>
      </c>
      <c r="C47" s="25">
        <v>242.22000000000008</v>
      </c>
      <c r="D47" s="26" t="s">
        <v>27</v>
      </c>
      <c r="E47" s="27">
        <v>2422.2000000000007</v>
      </c>
      <c r="F47" s="28"/>
      <c r="G47" s="28"/>
      <c r="H47" s="28"/>
    </row>
    <row r="48" spans="1:8" s="29" customFormat="1" ht="30" x14ac:dyDescent="0.25">
      <c r="A48" s="23" t="s">
        <v>54</v>
      </c>
      <c r="B48" s="24" t="s">
        <v>55</v>
      </c>
      <c r="C48" s="25">
        <v>241.62000000000009</v>
      </c>
      <c r="D48" s="26" t="s">
        <v>27</v>
      </c>
      <c r="E48" s="27">
        <v>2416.2000000000007</v>
      </c>
      <c r="F48" s="28"/>
      <c r="G48" s="28"/>
      <c r="H48" s="28"/>
    </row>
    <row r="49" spans="1:8" s="29" customFormat="1" ht="30" x14ac:dyDescent="0.25">
      <c r="A49" s="23" t="s">
        <v>56</v>
      </c>
      <c r="B49" s="24" t="s">
        <v>57</v>
      </c>
      <c r="C49" s="25">
        <v>217.45800000000006</v>
      </c>
      <c r="D49" s="26" t="s">
        <v>27</v>
      </c>
      <c r="E49" s="27">
        <v>2416.2000000000007</v>
      </c>
      <c r="F49" s="28"/>
      <c r="G49" s="28"/>
      <c r="H49" s="28"/>
    </row>
    <row r="50" spans="1:8" s="29" customFormat="1" ht="30" x14ac:dyDescent="0.25">
      <c r="A50" s="23" t="s">
        <v>58</v>
      </c>
      <c r="B50" s="24" t="s">
        <v>59</v>
      </c>
      <c r="C50" s="25">
        <v>2845.42</v>
      </c>
      <c r="D50" s="26" t="s">
        <v>27</v>
      </c>
      <c r="E50" s="27">
        <v>43112.4</v>
      </c>
      <c r="F50" s="28"/>
      <c r="G50" s="28"/>
      <c r="H50" s="28"/>
    </row>
    <row r="51" spans="1:8" s="29" customFormat="1" ht="30" x14ac:dyDescent="0.25">
      <c r="A51" s="23" t="s">
        <v>60</v>
      </c>
      <c r="B51" s="30" t="s">
        <v>61</v>
      </c>
      <c r="C51" s="33">
        <v>145.29650622432675</v>
      </c>
      <c r="D51" s="26" t="s">
        <v>27</v>
      </c>
      <c r="E51" s="34">
        <v>2421.6000000000022</v>
      </c>
      <c r="F51" s="28"/>
      <c r="G51" s="28"/>
      <c r="H51" s="28"/>
    </row>
    <row r="52" spans="1:8" s="29" customFormat="1" x14ac:dyDescent="0.25">
      <c r="A52" s="23" t="s">
        <v>62</v>
      </c>
      <c r="B52" s="35" t="s">
        <v>63</v>
      </c>
      <c r="C52" s="33">
        <v>4669.07</v>
      </c>
      <c r="D52" s="26" t="s">
        <v>27</v>
      </c>
      <c r="E52" s="34">
        <v>43112.4</v>
      </c>
      <c r="F52" s="28"/>
      <c r="G52" s="28"/>
      <c r="H52" s="28"/>
    </row>
    <row r="53" spans="1:8" s="29" customFormat="1" ht="30" x14ac:dyDescent="0.25">
      <c r="A53" s="23" t="s">
        <v>64</v>
      </c>
      <c r="B53" s="35" t="s">
        <v>65</v>
      </c>
      <c r="C53" s="33">
        <v>217.94349377567357</v>
      </c>
      <c r="D53" s="26" t="s">
        <v>27</v>
      </c>
      <c r="E53" s="34">
        <v>2421.6000000000022</v>
      </c>
      <c r="F53" s="28"/>
      <c r="G53" s="28"/>
      <c r="H53" s="28"/>
    </row>
    <row r="54" spans="1:8" s="29" customFormat="1" ht="30" x14ac:dyDescent="0.25">
      <c r="A54" s="23" t="s">
        <v>66</v>
      </c>
      <c r="B54" s="35" t="s">
        <v>67</v>
      </c>
      <c r="C54" s="33">
        <v>242.16000000000022</v>
      </c>
      <c r="D54" s="26" t="s">
        <v>27</v>
      </c>
      <c r="E54" s="34">
        <v>2421.6000000000022</v>
      </c>
      <c r="F54" s="28"/>
      <c r="G54" s="28"/>
      <c r="H54" s="28"/>
    </row>
    <row r="55" spans="1:8" s="29" customFormat="1" ht="30" x14ac:dyDescent="0.25">
      <c r="A55" s="23" t="s">
        <v>68</v>
      </c>
      <c r="B55" s="35" t="s">
        <v>69</v>
      </c>
      <c r="C55" s="33">
        <v>217.99800000000005</v>
      </c>
      <c r="D55" s="26" t="s">
        <v>27</v>
      </c>
      <c r="E55" s="34">
        <v>2422.2000000000007</v>
      </c>
      <c r="F55" s="28"/>
      <c r="G55" s="28"/>
      <c r="H55" s="28"/>
    </row>
    <row r="56" spans="1:8" s="29" customFormat="1" ht="30" x14ac:dyDescent="0.25">
      <c r="A56" s="23" t="s">
        <v>70</v>
      </c>
      <c r="B56" s="35" t="s">
        <v>71</v>
      </c>
      <c r="C56" s="33">
        <v>217.99800000000005</v>
      </c>
      <c r="D56" s="26" t="s">
        <v>27</v>
      </c>
      <c r="E56" s="34">
        <v>2422.2000000000007</v>
      </c>
      <c r="F56" s="28"/>
      <c r="G56" s="28"/>
      <c r="H56" s="28"/>
    </row>
    <row r="57" spans="1:8" s="29" customFormat="1" ht="30" x14ac:dyDescent="0.25">
      <c r="A57" s="23" t="s">
        <v>72</v>
      </c>
      <c r="B57" s="35" t="s">
        <v>73</v>
      </c>
      <c r="C57" s="33">
        <v>217.45800000000006</v>
      </c>
      <c r="D57" s="26" t="s">
        <v>27</v>
      </c>
      <c r="E57" s="34">
        <v>2416.2000000000007</v>
      </c>
      <c r="F57" s="28"/>
      <c r="G57" s="28"/>
      <c r="H57" s="28"/>
    </row>
    <row r="58" spans="1:8" s="29" customFormat="1" ht="30" x14ac:dyDescent="0.25">
      <c r="A58" s="23" t="s">
        <v>74</v>
      </c>
      <c r="B58" s="35" t="s">
        <v>75</v>
      </c>
      <c r="C58" s="33">
        <v>217.45800000000006</v>
      </c>
      <c r="D58" s="26" t="s">
        <v>27</v>
      </c>
      <c r="E58" s="34">
        <v>2416.2000000000007</v>
      </c>
      <c r="F58" s="28"/>
      <c r="G58" s="28"/>
      <c r="H58" s="28"/>
    </row>
    <row r="59" spans="1:8" s="29" customFormat="1" ht="30" x14ac:dyDescent="0.25">
      <c r="A59" s="23" t="s">
        <v>76</v>
      </c>
      <c r="B59" s="24" t="s">
        <v>77</v>
      </c>
      <c r="C59" s="36">
        <v>20262.830000000002</v>
      </c>
      <c r="D59" s="26" t="s">
        <v>27</v>
      </c>
      <c r="E59" s="27">
        <v>43112.4</v>
      </c>
      <c r="F59" s="28"/>
      <c r="G59" s="28"/>
      <c r="H59" s="28"/>
    </row>
    <row r="60" spans="1:8" s="29" customFormat="1" ht="30" x14ac:dyDescent="0.25">
      <c r="A60" s="23" t="s">
        <v>78</v>
      </c>
      <c r="B60" s="30" t="s">
        <v>79</v>
      </c>
      <c r="C60" s="36">
        <v>992.85650622432752</v>
      </c>
      <c r="D60" s="26" t="s">
        <v>27</v>
      </c>
      <c r="E60" s="27">
        <v>2421.6000000000022</v>
      </c>
      <c r="F60" s="28"/>
      <c r="G60" s="28"/>
      <c r="H60" s="28"/>
    </row>
    <row r="61" spans="1:8" s="29" customFormat="1" ht="30" x14ac:dyDescent="0.25">
      <c r="A61" s="23" t="s">
        <v>80</v>
      </c>
      <c r="B61" s="30" t="s">
        <v>81</v>
      </c>
      <c r="C61" s="36">
        <v>1041.2882531121643</v>
      </c>
      <c r="D61" s="26" t="s">
        <v>27</v>
      </c>
      <c r="E61" s="27">
        <v>2421.6000000000022</v>
      </c>
      <c r="F61" s="28"/>
      <c r="G61" s="28"/>
      <c r="H61" s="28"/>
    </row>
    <row r="62" spans="1:8" s="29" customFormat="1" ht="30" x14ac:dyDescent="0.25">
      <c r="A62" s="23" t="s">
        <v>82</v>
      </c>
      <c r="B62" s="30" t="s">
        <v>83</v>
      </c>
      <c r="C62" s="36">
        <v>920.43600000000026</v>
      </c>
      <c r="D62" s="26" t="s">
        <v>27</v>
      </c>
      <c r="E62" s="27">
        <v>2422.2000000000007</v>
      </c>
      <c r="F62" s="28"/>
      <c r="G62" s="28"/>
      <c r="H62" s="28"/>
    </row>
    <row r="63" spans="1:8" s="29" customFormat="1" ht="30" x14ac:dyDescent="0.25">
      <c r="A63" s="23" t="s">
        <v>84</v>
      </c>
      <c r="B63" s="30" t="s">
        <v>85</v>
      </c>
      <c r="C63" s="36">
        <v>993.1020000000002</v>
      </c>
      <c r="D63" s="26" t="s">
        <v>27</v>
      </c>
      <c r="E63" s="27">
        <v>2422.2000000000007</v>
      </c>
      <c r="F63" s="28"/>
      <c r="G63" s="28"/>
      <c r="H63" s="28"/>
    </row>
    <row r="64" spans="1:8" s="29" customFormat="1" ht="30" x14ac:dyDescent="0.25">
      <c r="A64" s="23" t="s">
        <v>86</v>
      </c>
      <c r="B64" s="30" t="s">
        <v>87</v>
      </c>
      <c r="C64" s="36">
        <v>918.15600000000029</v>
      </c>
      <c r="D64" s="26" t="s">
        <v>27</v>
      </c>
      <c r="E64" s="27">
        <v>2416.2000000000007</v>
      </c>
      <c r="F64" s="28"/>
      <c r="G64" s="28"/>
      <c r="H64" s="28"/>
    </row>
    <row r="65" spans="1:8" s="29" customFormat="1" ht="30" x14ac:dyDescent="0.25">
      <c r="A65" s="23" t="s">
        <v>88</v>
      </c>
      <c r="B65" s="30" t="s">
        <v>89</v>
      </c>
      <c r="C65" s="36">
        <v>918.15600000000029</v>
      </c>
      <c r="D65" s="26" t="s">
        <v>27</v>
      </c>
      <c r="E65" s="27">
        <v>2416.2000000000007</v>
      </c>
      <c r="F65" s="28"/>
      <c r="G65" s="28"/>
      <c r="H65" s="28"/>
    </row>
    <row r="66" spans="1:8" ht="42.75" outlineLevel="1" x14ac:dyDescent="0.25">
      <c r="A66" s="2">
        <v>5</v>
      </c>
      <c r="B66" s="19" t="s">
        <v>90</v>
      </c>
      <c r="C66" s="37">
        <f>SUM(C67:C77)</f>
        <v>38989.68</v>
      </c>
      <c r="D66" s="38"/>
      <c r="E66" s="38"/>
      <c r="F66" s="22"/>
      <c r="G66" s="22"/>
    </row>
    <row r="67" spans="1:8" outlineLevel="1" x14ac:dyDescent="0.25">
      <c r="A67" s="8" t="s">
        <v>91</v>
      </c>
      <c r="B67" s="39" t="s">
        <v>92</v>
      </c>
      <c r="C67" s="40">
        <v>5718.47</v>
      </c>
      <c r="D67" s="41" t="s">
        <v>27</v>
      </c>
      <c r="E67" s="41">
        <v>1</v>
      </c>
      <c r="F67" s="22"/>
      <c r="G67" s="22"/>
    </row>
    <row r="68" spans="1:8" outlineLevel="1" x14ac:dyDescent="0.25">
      <c r="A68" s="8" t="s">
        <v>93</v>
      </c>
      <c r="B68" s="39" t="s">
        <v>94</v>
      </c>
      <c r="C68" s="40">
        <v>2027.08</v>
      </c>
      <c r="D68" s="41" t="s">
        <v>95</v>
      </c>
      <c r="E68" s="41">
        <v>1</v>
      </c>
      <c r="F68" s="22"/>
      <c r="G68" s="22"/>
    </row>
    <row r="69" spans="1:8" ht="30" customHeight="1" outlineLevel="1" x14ac:dyDescent="0.25">
      <c r="A69" s="8" t="s">
        <v>96</v>
      </c>
      <c r="B69" s="39" t="s">
        <v>97</v>
      </c>
      <c r="C69" s="40">
        <v>842.02</v>
      </c>
      <c r="D69" s="41" t="s">
        <v>98</v>
      </c>
      <c r="E69" s="41">
        <v>2</v>
      </c>
      <c r="F69" s="22"/>
      <c r="G69" s="22"/>
    </row>
    <row r="70" spans="1:8" outlineLevel="1" x14ac:dyDescent="0.25">
      <c r="A70" s="8" t="s">
        <v>99</v>
      </c>
      <c r="B70" s="39" t="s">
        <v>100</v>
      </c>
      <c r="C70" s="40">
        <v>470.24</v>
      </c>
      <c r="D70" s="41" t="s">
        <v>101</v>
      </c>
      <c r="E70" s="41">
        <v>2</v>
      </c>
      <c r="F70" s="22"/>
      <c r="G70" s="22"/>
    </row>
    <row r="71" spans="1:8" outlineLevel="1" x14ac:dyDescent="0.25">
      <c r="A71" s="8" t="s">
        <v>102</v>
      </c>
      <c r="B71" s="39" t="s">
        <v>103</v>
      </c>
      <c r="C71" s="40">
        <v>3424.94</v>
      </c>
      <c r="D71" s="41" t="s">
        <v>95</v>
      </c>
      <c r="E71" s="41">
        <v>2</v>
      </c>
      <c r="F71" s="22"/>
      <c r="G71" s="22"/>
    </row>
    <row r="72" spans="1:8" outlineLevel="1" x14ac:dyDescent="0.25">
      <c r="A72" s="8" t="s">
        <v>104</v>
      </c>
      <c r="B72" s="39" t="s">
        <v>105</v>
      </c>
      <c r="C72" s="40">
        <v>21195.360000000001</v>
      </c>
      <c r="D72" s="41" t="s">
        <v>101</v>
      </c>
      <c r="E72" s="41">
        <v>4</v>
      </c>
      <c r="F72" s="22"/>
      <c r="G72" s="22"/>
    </row>
    <row r="73" spans="1:8" outlineLevel="1" x14ac:dyDescent="0.25">
      <c r="A73" s="8" t="s">
        <v>106</v>
      </c>
      <c r="B73" s="39" t="s">
        <v>107</v>
      </c>
      <c r="C73" s="40">
        <v>1097.69</v>
      </c>
      <c r="D73" s="41" t="s">
        <v>95</v>
      </c>
      <c r="E73" s="41">
        <v>1</v>
      </c>
      <c r="F73" s="22"/>
      <c r="G73" s="22"/>
    </row>
    <row r="74" spans="1:8" ht="30" outlineLevel="1" x14ac:dyDescent="0.25">
      <c r="A74" s="8" t="s">
        <v>108</v>
      </c>
      <c r="B74" s="39" t="s">
        <v>109</v>
      </c>
      <c r="C74" s="40">
        <v>947.12</v>
      </c>
      <c r="D74" s="41" t="s">
        <v>95</v>
      </c>
      <c r="E74" s="41">
        <v>1</v>
      </c>
      <c r="F74" s="22"/>
      <c r="G74" s="22"/>
    </row>
    <row r="75" spans="1:8" outlineLevel="1" x14ac:dyDescent="0.25">
      <c r="A75" s="8" t="s">
        <v>110</v>
      </c>
      <c r="B75" s="39" t="s">
        <v>111</v>
      </c>
      <c r="C75" s="40">
        <v>1533.42</v>
      </c>
      <c r="D75" s="41" t="s">
        <v>95</v>
      </c>
      <c r="E75" s="41">
        <v>1</v>
      </c>
      <c r="F75" s="22"/>
      <c r="G75" s="22"/>
    </row>
    <row r="76" spans="1:8" outlineLevel="1" x14ac:dyDescent="0.25">
      <c r="A76" s="8" t="s">
        <v>112</v>
      </c>
      <c r="B76" s="39" t="s">
        <v>113</v>
      </c>
      <c r="C76" s="40">
        <v>792.34</v>
      </c>
      <c r="D76" s="41" t="s">
        <v>95</v>
      </c>
      <c r="E76" s="41">
        <v>1</v>
      </c>
      <c r="F76" s="22"/>
      <c r="G76" s="22"/>
    </row>
    <row r="77" spans="1:8" ht="30" outlineLevel="1" x14ac:dyDescent="0.25">
      <c r="A77" s="8" t="s">
        <v>114</v>
      </c>
      <c r="B77" s="39" t="s">
        <v>115</v>
      </c>
      <c r="C77" s="40">
        <v>941</v>
      </c>
      <c r="D77" s="41" t="s">
        <v>95</v>
      </c>
      <c r="E77" s="41">
        <v>2</v>
      </c>
      <c r="F77" s="22"/>
      <c r="G77" s="22"/>
    </row>
    <row r="78" spans="1:8" s="45" customFormat="1" ht="42.75" outlineLevel="2" x14ac:dyDescent="0.25">
      <c r="A78" s="42">
        <v>6</v>
      </c>
      <c r="B78" s="19" t="s">
        <v>116</v>
      </c>
      <c r="C78" s="43">
        <f>SUM(C79:C105)</f>
        <v>970946.60000000021</v>
      </c>
      <c r="D78" s="44"/>
      <c r="E78" s="44"/>
    </row>
    <row r="79" spans="1:8" s="45" customFormat="1" outlineLevel="2" x14ac:dyDescent="0.25">
      <c r="A79" s="46" t="s">
        <v>117</v>
      </c>
      <c r="B79" s="39" t="s">
        <v>118</v>
      </c>
      <c r="C79" s="47">
        <v>1980</v>
      </c>
      <c r="D79" s="48" t="s">
        <v>119</v>
      </c>
      <c r="E79" s="48">
        <v>1</v>
      </c>
    </row>
    <row r="80" spans="1:8" s="45" customFormat="1" outlineLevel="2" x14ac:dyDescent="0.25">
      <c r="A80" s="46" t="s">
        <v>120</v>
      </c>
      <c r="B80" s="39" t="s">
        <v>121</v>
      </c>
      <c r="C80" s="47">
        <v>115964.57</v>
      </c>
      <c r="D80" s="48" t="s">
        <v>122</v>
      </c>
      <c r="E80" s="48">
        <v>1</v>
      </c>
    </row>
    <row r="81" spans="1:5" s="45" customFormat="1" outlineLevel="2" x14ac:dyDescent="0.25">
      <c r="A81" s="46" t="s">
        <v>123</v>
      </c>
      <c r="B81" s="39" t="s">
        <v>124</v>
      </c>
      <c r="C81" s="47">
        <v>2943</v>
      </c>
      <c r="D81" s="48" t="s">
        <v>125</v>
      </c>
      <c r="E81" s="48">
        <v>9</v>
      </c>
    </row>
    <row r="82" spans="1:5" s="45" customFormat="1" outlineLevel="2" x14ac:dyDescent="0.25">
      <c r="A82" s="46" t="s">
        <v>126</v>
      </c>
      <c r="B82" s="39" t="s">
        <v>127</v>
      </c>
      <c r="C82" s="47">
        <v>475200</v>
      </c>
      <c r="D82" s="48" t="s">
        <v>128</v>
      </c>
      <c r="E82" s="48">
        <v>1</v>
      </c>
    </row>
    <row r="83" spans="1:5" s="45" customFormat="1" outlineLevel="2" x14ac:dyDescent="0.25">
      <c r="A83" s="46" t="s">
        <v>129</v>
      </c>
      <c r="B83" s="39" t="s">
        <v>130</v>
      </c>
      <c r="C83" s="47">
        <v>3955.82</v>
      </c>
      <c r="D83" s="48" t="s">
        <v>95</v>
      </c>
      <c r="E83" s="48">
        <v>1</v>
      </c>
    </row>
    <row r="84" spans="1:5" s="45" customFormat="1" outlineLevel="2" x14ac:dyDescent="0.25">
      <c r="A84" s="46" t="s">
        <v>131</v>
      </c>
      <c r="B84" s="39" t="s">
        <v>132</v>
      </c>
      <c r="C84" s="47">
        <v>866.4</v>
      </c>
      <c r="D84" s="48" t="s">
        <v>133</v>
      </c>
      <c r="E84" s="48">
        <v>2</v>
      </c>
    </row>
    <row r="85" spans="1:5" s="45" customFormat="1" outlineLevel="2" x14ac:dyDescent="0.25">
      <c r="A85" s="46" t="s">
        <v>134</v>
      </c>
      <c r="B85" s="39" t="s">
        <v>135</v>
      </c>
      <c r="C85" s="47">
        <v>447.02</v>
      </c>
      <c r="D85" s="48" t="s">
        <v>136</v>
      </c>
      <c r="E85" s="48">
        <v>1</v>
      </c>
    </row>
    <row r="86" spans="1:5" s="45" customFormat="1" outlineLevel="2" x14ac:dyDescent="0.25">
      <c r="A86" s="46" t="s">
        <v>137</v>
      </c>
      <c r="B86" s="39" t="s">
        <v>138</v>
      </c>
      <c r="C86" s="47">
        <v>700.75</v>
      </c>
      <c r="D86" s="48" t="s">
        <v>95</v>
      </c>
      <c r="E86" s="48">
        <v>1</v>
      </c>
    </row>
    <row r="87" spans="1:5" s="45" customFormat="1" outlineLevel="2" x14ac:dyDescent="0.25">
      <c r="A87" s="46" t="s">
        <v>139</v>
      </c>
      <c r="B87" s="39" t="s">
        <v>138</v>
      </c>
      <c r="C87" s="47">
        <v>1146.1400000000001</v>
      </c>
      <c r="D87" s="48" t="s">
        <v>95</v>
      </c>
      <c r="E87" s="48">
        <v>2</v>
      </c>
    </row>
    <row r="88" spans="1:5" s="45" customFormat="1" outlineLevel="2" x14ac:dyDescent="0.25">
      <c r="A88" s="46" t="s">
        <v>140</v>
      </c>
      <c r="B88" s="49" t="s">
        <v>141</v>
      </c>
      <c r="C88" s="50">
        <v>1066.0999999999999</v>
      </c>
      <c r="D88" s="51" t="s">
        <v>95</v>
      </c>
      <c r="E88" s="51">
        <v>1</v>
      </c>
    </row>
    <row r="89" spans="1:5" s="45" customFormat="1" outlineLevel="2" x14ac:dyDescent="0.25">
      <c r="A89" s="46" t="s">
        <v>142</v>
      </c>
      <c r="B89" s="49" t="s">
        <v>143</v>
      </c>
      <c r="C89" s="50">
        <v>5143.25</v>
      </c>
      <c r="D89" s="51" t="s">
        <v>125</v>
      </c>
      <c r="E89" s="51">
        <v>5</v>
      </c>
    </row>
    <row r="90" spans="1:5" s="45" customFormat="1" outlineLevel="2" x14ac:dyDescent="0.25">
      <c r="A90" s="46" t="s">
        <v>144</v>
      </c>
      <c r="B90" s="49" t="s">
        <v>145</v>
      </c>
      <c r="C90" s="50">
        <v>1135.74</v>
      </c>
      <c r="D90" s="51" t="s">
        <v>122</v>
      </c>
      <c r="E90" s="51">
        <v>2</v>
      </c>
    </row>
    <row r="91" spans="1:5" s="45" customFormat="1" outlineLevel="2" x14ac:dyDescent="0.25">
      <c r="A91" s="46" t="s">
        <v>146</v>
      </c>
      <c r="B91" s="49" t="s">
        <v>145</v>
      </c>
      <c r="C91" s="50">
        <v>1071.8800000000001</v>
      </c>
      <c r="D91" s="51" t="s">
        <v>147</v>
      </c>
      <c r="E91" s="51">
        <v>1</v>
      </c>
    </row>
    <row r="92" spans="1:5" s="45" customFormat="1" outlineLevel="2" x14ac:dyDescent="0.25">
      <c r="A92" s="46" t="s">
        <v>148</v>
      </c>
      <c r="B92" s="49" t="s">
        <v>149</v>
      </c>
      <c r="C92" s="50">
        <v>10629.92</v>
      </c>
      <c r="D92" s="51" t="s">
        <v>95</v>
      </c>
      <c r="E92" s="51">
        <v>16</v>
      </c>
    </row>
    <row r="93" spans="1:5" s="45" customFormat="1" outlineLevel="2" x14ac:dyDescent="0.25">
      <c r="A93" s="46" t="s">
        <v>150</v>
      </c>
      <c r="B93" s="49" t="s">
        <v>151</v>
      </c>
      <c r="C93" s="50">
        <v>3328.56</v>
      </c>
      <c r="D93" s="51" t="s">
        <v>95</v>
      </c>
      <c r="E93" s="51">
        <v>3</v>
      </c>
    </row>
    <row r="94" spans="1:5" s="45" customFormat="1" outlineLevel="2" x14ac:dyDescent="0.25">
      <c r="A94" s="46" t="s">
        <v>152</v>
      </c>
      <c r="B94" s="49" t="s">
        <v>153</v>
      </c>
      <c r="C94" s="50">
        <v>1763.14</v>
      </c>
      <c r="D94" s="51" t="s">
        <v>154</v>
      </c>
      <c r="E94" s="51">
        <v>2</v>
      </c>
    </row>
    <row r="95" spans="1:5" s="45" customFormat="1" outlineLevel="2" x14ac:dyDescent="0.25">
      <c r="A95" s="46" t="s">
        <v>155</v>
      </c>
      <c r="B95" s="49" t="s">
        <v>156</v>
      </c>
      <c r="C95" s="50">
        <v>438.34</v>
      </c>
      <c r="D95" s="51" t="s">
        <v>157</v>
      </c>
      <c r="E95" s="51">
        <v>1</v>
      </c>
    </row>
    <row r="96" spans="1:5" s="45" customFormat="1" outlineLevel="2" x14ac:dyDescent="0.25">
      <c r="A96" s="46" t="s">
        <v>158</v>
      </c>
      <c r="B96" s="49" t="s">
        <v>159</v>
      </c>
      <c r="C96" s="50">
        <v>7921.28</v>
      </c>
      <c r="D96" s="51" t="s">
        <v>101</v>
      </c>
      <c r="E96" s="51">
        <v>4</v>
      </c>
    </row>
    <row r="97" spans="1:5" s="45" customFormat="1" outlineLevel="2" x14ac:dyDescent="0.25">
      <c r="A97" s="46" t="s">
        <v>160</v>
      </c>
      <c r="B97" s="49" t="s">
        <v>161</v>
      </c>
      <c r="C97" s="50">
        <v>14018.01</v>
      </c>
      <c r="D97" s="51" t="s">
        <v>162</v>
      </c>
      <c r="E97" s="51">
        <v>19</v>
      </c>
    </row>
    <row r="98" spans="1:5" s="45" customFormat="1" outlineLevel="2" x14ac:dyDescent="0.25">
      <c r="A98" s="46" t="s">
        <v>163</v>
      </c>
      <c r="B98" s="49" t="s">
        <v>164</v>
      </c>
      <c r="C98" s="50">
        <v>2349.8000000000002</v>
      </c>
      <c r="D98" s="51" t="s">
        <v>101</v>
      </c>
      <c r="E98" s="51">
        <v>4</v>
      </c>
    </row>
    <row r="99" spans="1:5" s="45" customFormat="1" outlineLevel="2" x14ac:dyDescent="0.25">
      <c r="A99" s="46" t="s">
        <v>165</v>
      </c>
      <c r="B99" s="49" t="s">
        <v>166</v>
      </c>
      <c r="C99" s="50">
        <v>2622.56</v>
      </c>
      <c r="D99" s="51" t="s">
        <v>95</v>
      </c>
      <c r="E99" s="51">
        <v>1</v>
      </c>
    </row>
    <row r="100" spans="1:5" s="45" customFormat="1" outlineLevel="2" x14ac:dyDescent="0.25">
      <c r="A100" s="46" t="s">
        <v>167</v>
      </c>
      <c r="B100" s="49" t="s">
        <v>168</v>
      </c>
      <c r="C100" s="50">
        <v>190211.74</v>
      </c>
      <c r="D100" s="51" t="s">
        <v>119</v>
      </c>
      <c r="E100" s="51">
        <v>1</v>
      </c>
    </row>
    <row r="101" spans="1:5" s="45" customFormat="1" outlineLevel="2" x14ac:dyDescent="0.25">
      <c r="A101" s="46" t="s">
        <v>169</v>
      </c>
      <c r="B101" s="49" t="s">
        <v>170</v>
      </c>
      <c r="C101" s="50">
        <v>94370</v>
      </c>
      <c r="D101" s="51" t="s">
        <v>119</v>
      </c>
      <c r="E101" s="51">
        <v>1</v>
      </c>
    </row>
    <row r="102" spans="1:5" s="45" customFormat="1" outlineLevel="2" x14ac:dyDescent="0.25">
      <c r="A102" s="46" t="s">
        <v>171</v>
      </c>
      <c r="B102" s="49" t="s">
        <v>172</v>
      </c>
      <c r="C102" s="50">
        <v>6638.24</v>
      </c>
      <c r="D102" s="51" t="s">
        <v>95</v>
      </c>
      <c r="E102" s="51">
        <v>2</v>
      </c>
    </row>
    <row r="103" spans="1:5" s="45" customFormat="1" outlineLevel="2" x14ac:dyDescent="0.25">
      <c r="A103" s="46" t="s">
        <v>173</v>
      </c>
      <c r="B103" s="49" t="s">
        <v>174</v>
      </c>
      <c r="C103" s="50">
        <v>8225.68</v>
      </c>
      <c r="D103" s="51" t="s">
        <v>95</v>
      </c>
      <c r="E103" s="51">
        <v>2</v>
      </c>
    </row>
    <row r="104" spans="1:5" s="45" customFormat="1" outlineLevel="2" x14ac:dyDescent="0.25">
      <c r="A104" s="46" t="s">
        <v>175</v>
      </c>
      <c r="B104" s="49" t="s">
        <v>176</v>
      </c>
      <c r="C104" s="50">
        <v>12297.7</v>
      </c>
      <c r="D104" s="51" t="s">
        <v>101</v>
      </c>
      <c r="E104" s="51">
        <v>7</v>
      </c>
    </row>
    <row r="105" spans="1:5" s="45" customFormat="1" outlineLevel="2" x14ac:dyDescent="0.25">
      <c r="A105" s="46" t="s">
        <v>177</v>
      </c>
      <c r="B105" s="49" t="s">
        <v>178</v>
      </c>
      <c r="C105" s="50">
        <v>4510.96</v>
      </c>
      <c r="D105" s="51" t="s">
        <v>101</v>
      </c>
      <c r="E105" s="51">
        <v>2</v>
      </c>
    </row>
    <row r="106" spans="1:5" s="45" customFormat="1" outlineLevel="2" x14ac:dyDescent="0.25">
      <c r="A106" s="52"/>
      <c r="B106" s="49"/>
      <c r="C106" s="50"/>
      <c r="D106" s="51"/>
      <c r="E106" s="51"/>
    </row>
    <row r="107" spans="1:5" s="45" customFormat="1" ht="28.5" outlineLevel="2" x14ac:dyDescent="0.25">
      <c r="A107" s="53">
        <v>7</v>
      </c>
      <c r="B107" s="19" t="s">
        <v>179</v>
      </c>
      <c r="C107" s="43">
        <f>C108</f>
        <v>0</v>
      </c>
      <c r="D107" s="44"/>
      <c r="E107" s="44"/>
    </row>
    <row r="108" spans="1:5" s="45" customFormat="1" outlineLevel="2" x14ac:dyDescent="0.25">
      <c r="A108" s="54" t="s">
        <v>180</v>
      </c>
      <c r="B108" s="39" t="s">
        <v>181</v>
      </c>
      <c r="C108" s="47"/>
      <c r="D108" s="41" t="s">
        <v>27</v>
      </c>
      <c r="E108" s="55"/>
    </row>
    <row r="109" spans="1:5" s="45" customFormat="1" ht="28.5" outlineLevel="2" x14ac:dyDescent="0.25">
      <c r="A109" s="56">
        <v>8</v>
      </c>
      <c r="B109" s="19" t="s">
        <v>182</v>
      </c>
      <c r="C109" s="43">
        <f>C110</f>
        <v>0</v>
      </c>
      <c r="D109" s="44"/>
      <c r="E109" s="57"/>
    </row>
    <row r="110" spans="1:5" s="45" customFormat="1" outlineLevel="2" x14ac:dyDescent="0.25">
      <c r="A110" s="54" t="s">
        <v>183</v>
      </c>
      <c r="B110" s="58" t="s">
        <v>184</v>
      </c>
      <c r="C110" s="47"/>
      <c r="D110" s="41" t="s">
        <v>27</v>
      </c>
      <c r="E110" s="55"/>
    </row>
    <row r="111" spans="1:5" s="45" customFormat="1" outlineLevel="2" x14ac:dyDescent="0.25">
      <c r="A111" s="56">
        <v>9</v>
      </c>
      <c r="B111" s="59" t="s">
        <v>185</v>
      </c>
      <c r="C111" s="60">
        <v>0</v>
      </c>
      <c r="D111" s="61"/>
      <c r="E111" s="61"/>
    </row>
    <row r="112" spans="1:5" s="45" customFormat="1" ht="28.5" outlineLevel="2" x14ac:dyDescent="0.25">
      <c r="A112" s="56">
        <v>10</v>
      </c>
      <c r="B112" s="19" t="s">
        <v>186</v>
      </c>
      <c r="C112" s="43">
        <f>SUM(C113:C113)</f>
        <v>0</v>
      </c>
      <c r="D112" s="44"/>
      <c r="E112" s="44"/>
    </row>
    <row r="113" spans="1:8" s="29" customFormat="1" x14ac:dyDescent="0.25">
      <c r="A113" s="62" t="s">
        <v>187</v>
      </c>
      <c r="B113" s="39"/>
      <c r="C113" s="40"/>
      <c r="D113" s="41"/>
      <c r="E113" s="41"/>
      <c r="F113" s="28"/>
      <c r="G113" s="28"/>
      <c r="H113" s="28"/>
    </row>
    <row r="114" spans="1:8" s="45" customFormat="1" ht="28.5" outlineLevel="2" x14ac:dyDescent="0.25">
      <c r="A114" s="56">
        <v>11</v>
      </c>
      <c r="B114" s="19" t="s">
        <v>188</v>
      </c>
      <c r="C114" s="43">
        <f>C115</f>
        <v>0</v>
      </c>
      <c r="D114" s="44"/>
      <c r="E114" s="44"/>
    </row>
    <row r="115" spans="1:8" s="29" customFormat="1" x14ac:dyDescent="0.25">
      <c r="A115" s="62" t="s">
        <v>189</v>
      </c>
      <c r="B115" s="24"/>
      <c r="C115" s="25"/>
      <c r="D115" s="26"/>
      <c r="E115" s="27"/>
      <c r="F115" s="28"/>
      <c r="G115" s="28"/>
      <c r="H115" s="28"/>
    </row>
    <row r="116" spans="1:8" s="45" customFormat="1" ht="28.5" outlineLevel="2" x14ac:dyDescent="0.25">
      <c r="A116" s="42">
        <v>12</v>
      </c>
      <c r="B116" s="63" t="s">
        <v>190</v>
      </c>
      <c r="C116" s="43">
        <f>SUM(C117:C123)</f>
        <v>63212.104551796649</v>
      </c>
      <c r="D116" s="44"/>
      <c r="E116" s="44"/>
    </row>
    <row r="117" spans="1:8" s="29" customFormat="1" x14ac:dyDescent="0.25">
      <c r="A117" s="64" t="s">
        <v>191</v>
      </c>
      <c r="B117" s="24" t="s">
        <v>192</v>
      </c>
      <c r="C117" s="65">
        <v>48846.35</v>
      </c>
      <c r="D117" s="26" t="s">
        <v>27</v>
      </c>
      <c r="E117" s="27">
        <v>43112.4</v>
      </c>
      <c r="F117" s="28"/>
      <c r="G117" s="28"/>
      <c r="H117" s="28"/>
    </row>
    <row r="118" spans="1:8" s="29" customFormat="1" x14ac:dyDescent="0.25">
      <c r="A118" s="64" t="s">
        <v>193</v>
      </c>
      <c r="B118" s="24" t="s">
        <v>194</v>
      </c>
      <c r="C118" s="65">
        <v>2440.9732049794638</v>
      </c>
      <c r="D118" s="26" t="s">
        <v>27</v>
      </c>
      <c r="E118" s="27">
        <v>2421.6000000000022</v>
      </c>
      <c r="F118" s="28"/>
      <c r="G118" s="28"/>
      <c r="H118" s="28"/>
    </row>
    <row r="119" spans="1:8" s="29" customFormat="1" x14ac:dyDescent="0.25">
      <c r="A119" s="64" t="s">
        <v>195</v>
      </c>
      <c r="B119" s="24" t="s">
        <v>196</v>
      </c>
      <c r="C119" s="65">
        <v>2663.7600000000025</v>
      </c>
      <c r="D119" s="26" t="s">
        <v>27</v>
      </c>
      <c r="E119" s="27">
        <v>2421.6000000000022</v>
      </c>
      <c r="F119" s="28"/>
      <c r="G119" s="28"/>
      <c r="H119" s="28"/>
    </row>
    <row r="120" spans="1:8" s="29" customFormat="1" x14ac:dyDescent="0.25">
      <c r="A120" s="64" t="s">
        <v>197</v>
      </c>
      <c r="B120" s="24" t="s">
        <v>198</v>
      </c>
      <c r="C120" s="65">
        <v>2325.3120000000008</v>
      </c>
      <c r="D120" s="26" t="s">
        <v>27</v>
      </c>
      <c r="E120" s="27">
        <v>2422.2000000000007</v>
      </c>
      <c r="F120" s="28"/>
      <c r="G120" s="28"/>
      <c r="H120" s="28"/>
    </row>
    <row r="121" spans="1:8" s="29" customFormat="1" x14ac:dyDescent="0.25">
      <c r="A121" s="64" t="s">
        <v>199</v>
      </c>
      <c r="B121" s="24" t="s">
        <v>200</v>
      </c>
      <c r="C121" s="65">
        <v>2441.5773468171847</v>
      </c>
      <c r="D121" s="26" t="s">
        <v>27</v>
      </c>
      <c r="E121" s="27">
        <v>2422.2000000000007</v>
      </c>
      <c r="F121" s="28"/>
      <c r="G121" s="28"/>
      <c r="H121" s="28"/>
    </row>
    <row r="122" spans="1:8" s="29" customFormat="1" ht="30" x14ac:dyDescent="0.25">
      <c r="A122" s="64" t="s">
        <v>201</v>
      </c>
      <c r="B122" s="24" t="s">
        <v>202</v>
      </c>
      <c r="C122" s="65">
        <v>2174.5800000000008</v>
      </c>
      <c r="D122" s="26" t="s">
        <v>27</v>
      </c>
      <c r="E122" s="27">
        <v>2416.2000000000007</v>
      </c>
      <c r="F122" s="28"/>
      <c r="G122" s="28"/>
      <c r="H122" s="28"/>
    </row>
    <row r="123" spans="1:8" s="29" customFormat="1" ht="30" x14ac:dyDescent="0.25">
      <c r="A123" s="64" t="s">
        <v>203</v>
      </c>
      <c r="B123" s="24" t="s">
        <v>204</v>
      </c>
      <c r="C123" s="65">
        <v>2319.552000000001</v>
      </c>
      <c r="D123" s="26" t="s">
        <v>27</v>
      </c>
      <c r="E123" s="27">
        <v>2416.2000000000007</v>
      </c>
      <c r="F123" s="28"/>
      <c r="G123" s="28"/>
      <c r="H123" s="28"/>
    </row>
    <row r="124" spans="1:8" s="45" customFormat="1" ht="28.5" outlineLevel="2" x14ac:dyDescent="0.25">
      <c r="A124" s="42">
        <v>13</v>
      </c>
      <c r="B124" s="19" t="s">
        <v>205</v>
      </c>
      <c r="C124" s="43">
        <f>SUM(C125:C126)</f>
        <v>0</v>
      </c>
      <c r="D124" s="44"/>
      <c r="E124" s="44"/>
    </row>
    <row r="125" spans="1:8" s="29" customFormat="1" x14ac:dyDescent="0.25">
      <c r="A125" s="64" t="s">
        <v>206</v>
      </c>
      <c r="B125" s="24" t="s">
        <v>207</v>
      </c>
      <c r="C125" s="25"/>
      <c r="D125" s="26" t="s">
        <v>27</v>
      </c>
      <c r="E125" s="27">
        <v>43112.4</v>
      </c>
      <c r="F125" s="28"/>
      <c r="G125" s="28"/>
      <c r="H125" s="28"/>
    </row>
    <row r="126" spans="1:8" s="29" customFormat="1" x14ac:dyDescent="0.25">
      <c r="A126" s="64" t="s">
        <v>208</v>
      </c>
      <c r="B126" s="24"/>
      <c r="C126" s="25"/>
      <c r="D126" s="26"/>
      <c r="E126" s="27"/>
      <c r="F126" s="28"/>
      <c r="G126" s="28"/>
      <c r="H126" s="28"/>
    </row>
    <row r="127" spans="1:8" s="45" customFormat="1" ht="57" outlineLevel="2" x14ac:dyDescent="0.25">
      <c r="A127" s="42">
        <v>14</v>
      </c>
      <c r="B127" s="19" t="s">
        <v>209</v>
      </c>
      <c r="C127" s="43">
        <f>SUM(C128:C145)</f>
        <v>209168.70753946985</v>
      </c>
      <c r="D127" s="44"/>
      <c r="E127" s="44"/>
    </row>
    <row r="128" spans="1:8" s="29" customFormat="1" x14ac:dyDescent="0.25">
      <c r="A128" s="64" t="s">
        <v>210</v>
      </c>
      <c r="B128" s="24" t="s">
        <v>211</v>
      </c>
      <c r="C128" s="25">
        <v>732.91</v>
      </c>
      <c r="D128" s="26" t="s">
        <v>27</v>
      </c>
      <c r="E128" s="27">
        <v>43112.4</v>
      </c>
      <c r="F128" s="28"/>
      <c r="G128" s="28"/>
      <c r="H128" s="28"/>
    </row>
    <row r="129" spans="1:8" s="29" customFormat="1" ht="30" x14ac:dyDescent="0.25">
      <c r="A129" s="64" t="s">
        <v>212</v>
      </c>
      <c r="B129" s="24" t="s">
        <v>213</v>
      </c>
      <c r="C129" s="25">
        <v>41.167427800947024</v>
      </c>
      <c r="D129" s="26" t="s">
        <v>27</v>
      </c>
      <c r="E129" s="27">
        <v>2421.6000000000022</v>
      </c>
      <c r="F129" s="28"/>
      <c r="G129" s="28"/>
      <c r="H129" s="28"/>
    </row>
    <row r="130" spans="1:8" s="29" customFormat="1" ht="30" x14ac:dyDescent="0.25">
      <c r="A130" s="64" t="s">
        <v>214</v>
      </c>
      <c r="B130" s="24" t="s">
        <v>215</v>
      </c>
      <c r="C130" s="25">
        <v>41.167427800947024</v>
      </c>
      <c r="D130" s="26" t="s">
        <v>27</v>
      </c>
      <c r="E130" s="27">
        <v>2421.6000000000022</v>
      </c>
      <c r="F130" s="28"/>
      <c r="G130" s="28"/>
      <c r="H130" s="28"/>
    </row>
    <row r="131" spans="1:8" s="29" customFormat="1" ht="30" x14ac:dyDescent="0.25">
      <c r="A131" s="64" t="s">
        <v>216</v>
      </c>
      <c r="B131" s="24" t="s">
        <v>217</v>
      </c>
      <c r="C131" s="25">
        <v>41.177653182815938</v>
      </c>
      <c r="D131" s="26" t="s">
        <v>27</v>
      </c>
      <c r="E131" s="27">
        <v>2422.2000000000007</v>
      </c>
      <c r="F131" s="28"/>
      <c r="G131" s="28"/>
      <c r="H131" s="28"/>
    </row>
    <row r="132" spans="1:8" s="29" customFormat="1" ht="30" x14ac:dyDescent="0.25">
      <c r="A132" s="64" t="s">
        <v>218</v>
      </c>
      <c r="B132" s="24" t="s">
        <v>219</v>
      </c>
      <c r="C132" s="25">
        <v>41.177653182815938</v>
      </c>
      <c r="D132" s="26" t="s">
        <v>27</v>
      </c>
      <c r="E132" s="27">
        <v>2422.2000000000007</v>
      </c>
      <c r="F132" s="28"/>
      <c r="G132" s="28"/>
      <c r="H132" s="28"/>
    </row>
    <row r="133" spans="1:8" s="29" customFormat="1" ht="30" x14ac:dyDescent="0.25">
      <c r="A133" s="64" t="s">
        <v>220</v>
      </c>
      <c r="B133" s="24" t="s">
        <v>221</v>
      </c>
      <c r="C133" s="25">
        <v>41.075400000000016</v>
      </c>
      <c r="D133" s="26" t="s">
        <v>27</v>
      </c>
      <c r="E133" s="27">
        <v>2416.2000000000007</v>
      </c>
      <c r="F133" s="28"/>
      <c r="G133" s="28"/>
      <c r="H133" s="28"/>
    </row>
    <row r="134" spans="1:8" s="29" customFormat="1" ht="30" x14ac:dyDescent="0.25">
      <c r="A134" s="64" t="s">
        <v>222</v>
      </c>
      <c r="B134" s="24" t="s">
        <v>223</v>
      </c>
      <c r="C134" s="25">
        <v>41.075400000000016</v>
      </c>
      <c r="D134" s="26" t="s">
        <v>27</v>
      </c>
      <c r="E134" s="27">
        <v>2416.2000000000007</v>
      </c>
      <c r="F134" s="28"/>
      <c r="G134" s="28"/>
      <c r="H134" s="28"/>
    </row>
    <row r="135" spans="1:8" s="29" customFormat="1" x14ac:dyDescent="0.25">
      <c r="A135" s="64" t="s">
        <v>224</v>
      </c>
      <c r="B135" s="24" t="s">
        <v>225</v>
      </c>
      <c r="C135" s="25">
        <v>151238.28</v>
      </c>
      <c r="D135" s="26" t="s">
        <v>27</v>
      </c>
      <c r="E135" s="27">
        <v>43112.4</v>
      </c>
      <c r="F135" s="28"/>
      <c r="G135" s="28"/>
      <c r="H135" s="28"/>
    </row>
    <row r="136" spans="1:8" s="29" customFormat="1" ht="30" x14ac:dyDescent="0.25">
      <c r="A136" s="64" t="s">
        <v>226</v>
      </c>
      <c r="B136" s="24" t="s">
        <v>227</v>
      </c>
      <c r="C136" s="25">
        <v>7311.3882136734292</v>
      </c>
      <c r="D136" s="26" t="s">
        <v>27</v>
      </c>
      <c r="E136" s="27">
        <v>2424.2000000000007</v>
      </c>
      <c r="F136" s="28"/>
      <c r="G136" s="28"/>
      <c r="H136" s="28"/>
    </row>
    <row r="137" spans="1:8" s="29" customFormat="1" ht="30" x14ac:dyDescent="0.25">
      <c r="A137" s="64" t="s">
        <v>228</v>
      </c>
      <c r="B137" s="24" t="s">
        <v>229</v>
      </c>
      <c r="C137" s="25">
        <v>8112.3562033175576</v>
      </c>
      <c r="D137" s="26" t="s">
        <v>27</v>
      </c>
      <c r="E137" s="27">
        <v>2421.6000000000022</v>
      </c>
      <c r="F137" s="28"/>
      <c r="G137" s="28"/>
      <c r="H137" s="28"/>
    </row>
    <row r="138" spans="1:8" s="29" customFormat="1" ht="30" x14ac:dyDescent="0.25">
      <c r="A138" s="64" t="s">
        <v>230</v>
      </c>
      <c r="B138" s="24" t="s">
        <v>231</v>
      </c>
      <c r="C138" s="25">
        <v>6661.050000000002</v>
      </c>
      <c r="D138" s="26" t="s">
        <v>27</v>
      </c>
      <c r="E138" s="27">
        <v>2422.2000000000007</v>
      </c>
      <c r="F138" s="28"/>
      <c r="G138" s="28"/>
      <c r="H138" s="28"/>
    </row>
    <row r="139" spans="1:8" s="29" customFormat="1" ht="30" x14ac:dyDescent="0.25">
      <c r="A139" s="64" t="s">
        <v>232</v>
      </c>
      <c r="B139" s="24" t="s">
        <v>233</v>
      </c>
      <c r="C139" s="25">
        <v>7305.3521618062114</v>
      </c>
      <c r="D139" s="26" t="s">
        <v>27</v>
      </c>
      <c r="E139" s="27">
        <v>2422.2000000000007</v>
      </c>
      <c r="F139" s="28"/>
      <c r="G139" s="28"/>
      <c r="H139" s="28"/>
    </row>
    <row r="140" spans="1:8" s="29" customFormat="1" ht="30" x14ac:dyDescent="0.25">
      <c r="A140" s="64" t="s">
        <v>234</v>
      </c>
      <c r="B140" s="24" t="s">
        <v>235</v>
      </c>
      <c r="C140" s="25">
        <v>5920.9156313383328</v>
      </c>
      <c r="D140" s="26" t="s">
        <v>27</v>
      </c>
      <c r="E140" s="27">
        <v>2416.7000000000007</v>
      </c>
      <c r="F140" s="28"/>
      <c r="G140" s="28"/>
      <c r="H140" s="28"/>
    </row>
    <row r="141" spans="1:8" s="29" customFormat="1" ht="30" x14ac:dyDescent="0.25">
      <c r="A141" s="64" t="s">
        <v>236</v>
      </c>
      <c r="B141" s="24" t="s">
        <v>237</v>
      </c>
      <c r="C141" s="25">
        <v>6658.0243673667828</v>
      </c>
      <c r="D141" s="26" t="s">
        <v>27</v>
      </c>
      <c r="E141" s="27">
        <v>2421.1000000000022</v>
      </c>
      <c r="F141" s="28"/>
      <c r="G141" s="28"/>
      <c r="H141" s="28"/>
    </row>
    <row r="142" spans="1:8" s="29" customFormat="1" x14ac:dyDescent="0.25">
      <c r="A142" s="64" t="s">
        <v>238</v>
      </c>
      <c r="B142" s="24" t="s">
        <v>239</v>
      </c>
      <c r="C142" s="25">
        <v>1291.48</v>
      </c>
      <c r="D142" s="26" t="s">
        <v>95</v>
      </c>
      <c r="E142" s="27">
        <v>1</v>
      </c>
      <c r="F142" s="28"/>
      <c r="G142" s="28"/>
      <c r="H142" s="28"/>
    </row>
    <row r="143" spans="1:8" s="29" customFormat="1" x14ac:dyDescent="0.25">
      <c r="A143" s="64" t="s">
        <v>240</v>
      </c>
      <c r="B143" s="24" t="s">
        <v>241</v>
      </c>
      <c r="C143" s="25">
        <v>3777.03</v>
      </c>
      <c r="D143" s="26" t="s">
        <v>95</v>
      </c>
      <c r="E143" s="27">
        <v>3</v>
      </c>
      <c r="F143" s="28"/>
      <c r="G143" s="28"/>
      <c r="H143" s="28"/>
    </row>
    <row r="144" spans="1:8" s="29" customFormat="1" x14ac:dyDescent="0.25">
      <c r="A144" s="64" t="s">
        <v>242</v>
      </c>
      <c r="B144" s="24" t="s">
        <v>243</v>
      </c>
      <c r="C144" s="25">
        <v>8770.25</v>
      </c>
      <c r="D144" s="26" t="s">
        <v>95</v>
      </c>
      <c r="E144" s="27">
        <v>1</v>
      </c>
      <c r="F144" s="28"/>
      <c r="G144" s="28"/>
      <c r="H144" s="28"/>
    </row>
    <row r="145" spans="1:8" s="29" customFormat="1" x14ac:dyDescent="0.25">
      <c r="A145" s="64" t="s">
        <v>244</v>
      </c>
      <c r="B145" s="24" t="s">
        <v>245</v>
      </c>
      <c r="C145" s="25">
        <v>1142.83</v>
      </c>
      <c r="D145" s="26" t="s">
        <v>95</v>
      </c>
      <c r="E145" s="27">
        <v>1</v>
      </c>
      <c r="F145" s="28"/>
      <c r="G145" s="28"/>
      <c r="H145" s="28"/>
    </row>
    <row r="146" spans="1:8" s="45" customFormat="1" outlineLevel="2" x14ac:dyDescent="0.25">
      <c r="A146" s="66">
        <v>15</v>
      </c>
      <c r="B146" s="67" t="s">
        <v>246</v>
      </c>
      <c r="C146" s="68">
        <f>SUM(C147:C148)</f>
        <v>51776.04000000003</v>
      </c>
      <c r="D146" s="32"/>
      <c r="E146" s="69"/>
    </row>
    <row r="147" spans="1:8" s="45" customFormat="1" ht="21" customHeight="1" outlineLevel="2" x14ac:dyDescent="0.25">
      <c r="A147" s="70" t="s">
        <v>247</v>
      </c>
      <c r="B147" s="71" t="s">
        <v>248</v>
      </c>
      <c r="C147" s="72">
        <v>3960</v>
      </c>
      <c r="D147" s="73" t="s">
        <v>249</v>
      </c>
      <c r="E147" s="74">
        <v>66</v>
      </c>
    </row>
    <row r="148" spans="1:8" s="45" customFormat="1" ht="21" customHeight="1" outlineLevel="2" x14ac:dyDescent="0.25">
      <c r="A148" s="70" t="s">
        <v>250</v>
      </c>
      <c r="B148" s="75" t="s">
        <v>251</v>
      </c>
      <c r="C148" s="76">
        <v>47816.04000000003</v>
      </c>
      <c r="D148" s="77"/>
      <c r="E148" s="78"/>
    </row>
    <row r="149" spans="1:8" s="45" customFormat="1" outlineLevel="2" x14ac:dyDescent="0.25">
      <c r="A149" s="79">
        <v>16</v>
      </c>
      <c r="B149" s="80" t="s">
        <v>252</v>
      </c>
      <c r="C149" s="81">
        <f>C24+C32+C40+C42+C66+C78+C107+C109+C111+C112+C114+C116+C124+C127+C146</f>
        <v>1789734.66923609</v>
      </c>
      <c r="D149" s="51"/>
      <c r="E149" s="51"/>
      <c r="F149" s="82"/>
    </row>
    <row r="150" spans="1:8" s="85" customFormat="1" outlineLevel="2" x14ac:dyDescent="0.25">
      <c r="A150" s="66" t="s">
        <v>253</v>
      </c>
      <c r="B150" s="83" t="s">
        <v>254</v>
      </c>
      <c r="C150" s="43">
        <f>C149*1.2</f>
        <v>2147681.6030833079</v>
      </c>
      <c r="D150" s="84" t="s">
        <v>255</v>
      </c>
      <c r="E150" s="84"/>
    </row>
    <row r="151" spans="1:8" s="45" customFormat="1" outlineLevel="2" x14ac:dyDescent="0.25">
      <c r="A151" s="86"/>
      <c r="B151" s="87"/>
      <c r="C151" s="88"/>
      <c r="D151" s="89"/>
      <c r="E151" s="89"/>
    </row>
    <row r="152" spans="1:8" x14ac:dyDescent="0.25">
      <c r="B152" s="1"/>
      <c r="C152" s="91"/>
      <c r="D152" s="92"/>
      <c r="E152" s="92"/>
    </row>
    <row r="153" spans="1:8" x14ac:dyDescent="0.25">
      <c r="B153" s="1"/>
      <c r="C153" s="92"/>
      <c r="D153" s="92"/>
      <c r="E153" s="92"/>
    </row>
    <row r="154" spans="1:8" s="45" customFormat="1" outlineLevel="2" x14ac:dyDescent="0.25">
      <c r="A154" s="86"/>
    </row>
    <row r="155" spans="1:8" x14ac:dyDescent="0.25">
      <c r="B155" s="1"/>
      <c r="C155" s="1"/>
      <c r="D155" s="1"/>
      <c r="E155" s="1"/>
      <c r="F155" s="22"/>
    </row>
    <row r="156" spans="1:8" ht="16.5" customHeight="1" x14ac:dyDescent="0.25">
      <c r="B156" s="1"/>
      <c r="C156" s="1"/>
      <c r="D156" s="1"/>
      <c r="E156" s="1"/>
    </row>
    <row r="157" spans="1:8" x14ac:dyDescent="0.25">
      <c r="B157" s="93"/>
      <c r="C157" s="94"/>
      <c r="D157" s="95"/>
      <c r="E157" s="95"/>
    </row>
    <row r="158" spans="1:8" x14ac:dyDescent="0.25">
      <c r="B158" s="93"/>
      <c r="C158" s="94"/>
      <c r="D158" s="96"/>
      <c r="E158" s="95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2024-03-27T11:26:39Z</dcterms:created>
  <dcterms:modified xsi:type="dcterms:W3CDTF">2024-03-27T23:38:05Z</dcterms:modified>
</cp:coreProperties>
</file>